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20115" windowHeight="8010"/>
  </bookViews>
  <sheets>
    <sheet name="Приложение 16" sheetId="2" r:id="rId1"/>
  </sheets>
  <calcPr calcId="125725"/>
</workbook>
</file>

<file path=xl/calcChain.xml><?xml version="1.0" encoding="utf-8"?>
<calcChain xmlns="http://schemas.openxmlformats.org/spreadsheetml/2006/main">
  <c r="H13" i="2"/>
  <c r="H14"/>
  <c r="H15"/>
  <c r="H16"/>
  <c r="H17"/>
  <c r="H18"/>
  <c r="H19"/>
  <c r="H20"/>
  <c r="H12"/>
  <c r="E13"/>
  <c r="E14"/>
  <c r="E15"/>
  <c r="E16"/>
  <c r="E17"/>
  <c r="E18"/>
  <c r="E19"/>
  <c r="E20"/>
  <c r="E12"/>
  <c r="B13"/>
  <c r="B14"/>
  <c r="B15"/>
  <c r="B16"/>
  <c r="B17"/>
  <c r="B18"/>
  <c r="B19"/>
  <c r="B20"/>
  <c r="B12"/>
  <c r="C21" l="1"/>
  <c r="D21"/>
  <c r="E21"/>
  <c r="F21"/>
  <c r="G21"/>
  <c r="H21"/>
  <c r="I21"/>
  <c r="J21"/>
  <c r="B21"/>
</calcChain>
</file>

<file path=xl/sharedStrings.xml><?xml version="1.0" encoding="utf-8"?>
<sst xmlns="http://schemas.openxmlformats.org/spreadsheetml/2006/main" count="31" uniqueCount="23">
  <si>
    <t>Наименование муниципальных образований</t>
  </si>
  <si>
    <t>Сумма</t>
  </si>
  <si>
    <t>2021 год</t>
  </si>
  <si>
    <t>2022 год</t>
  </si>
  <si>
    <t>Муниципальное образование "Бакчарский район"</t>
  </si>
  <si>
    <t>Муниципальное образование "Зырянский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</si>
  <si>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</si>
  <si>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</si>
  <si>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</si>
  <si>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"Чаинский район"</t>
  </si>
  <si>
    <t>Итого по муниципальным образованиям</t>
  </si>
  <si>
    <t>2023 год</t>
  </si>
  <si>
    <t>Распределение субсидий местным бюджетам на оснащение объектов спортивной инфраструктуры спортивно-технологическим оборудованием в рамках регионального проекта "Спорт - норма жизни" на 2021 год и на плановый период 2022 и 2023 годов</t>
  </si>
  <si>
    <t>Всего</t>
  </si>
  <si>
    <t>Муниципальное образование "Александровский район"</t>
  </si>
  <si>
    <t>Муниципальное образование "Тегульдетский район"</t>
  </si>
  <si>
    <t>Муниципальное образование "Город Кедровый"</t>
  </si>
  <si>
    <t>Таблица 68</t>
  </si>
  <si>
    <t>в том числе:</t>
  </si>
  <si>
    <t>федеральный бюджет</t>
  </si>
  <si>
    <t xml:space="preserve">областной бюджет </t>
  </si>
  <si>
    <t>приложения 16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</si>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</sst>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b/>
      <sz val="13"/>
      <color indexed="8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Font="1"/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2" xfId="1" applyFont="1" applyBorder="1" applyAlignment="1">
      <alignment horizontal="center"/>
    </xf>
    <xf numFmtId="0" fontId="3" fillId="0" borderId="0" xfId="1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2" xfId="1" applyFont="1" applyBorder="1" applyAlignment="1">
      <alignment horizontal="right"/>
    </xf>
    <xf numFmtId="0" fontId="6" fillId="0" borderId="0" xfId="1" applyFont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164" fontId="8" fillId="0" borderId="3" xfId="1" applyNumberFormat="1" applyFont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64" fontId="7" fillId="0" borderId="5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wrapText="1"/>
    </xf>
    <xf numFmtId="164" fontId="9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right"/>
    </xf>
    <xf numFmtId="0" fontId="8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zoomScaleNormal="100" workbookViewId="0">
      <selection activeCell="O13" sqref="O13"/>
    </sheetView>
  </sheetViews>
  <sheetFormatPr defaultRowHeight="15"/>
  <cols>
    <col min="1" max="1" width="30.42578125" style="1" customWidth="1"/>
    <col min="2" max="2" width="12" style="1" customWidth="1"/>
    <col min="3" max="3" width="13.5703125" style="3" customWidth="1"/>
    <col min="4" max="4" width="10.5703125" style="3" customWidth="1"/>
    <col min="5" max="5" width="10.85546875" style="4" customWidth="1"/>
    <col min="6" max="6" width="13.5703125" style="4" customWidth="1"/>
    <col min="7" max="7" width="11.42578125" style="4" customWidth="1"/>
    <col min="8" max="8" width="10.7109375" style="4" customWidth="1"/>
    <col min="9" max="9" width="14" style="4" customWidth="1"/>
    <col min="10" max="10" width="11.42578125" style="4" customWidth="1"/>
  </cols>
  <sheetData>
    <row r="1" spans="1:10">
      <c r="H1" s="1"/>
      <c r="I1" s="8" t="s">
        <v>17</v>
      </c>
      <c r="J1" s="8"/>
    </row>
    <row r="2" spans="1:10">
      <c r="H2" s="9" t="s">
        <v>21</v>
      </c>
      <c r="I2" s="9"/>
      <c r="J2" s="9"/>
    </row>
    <row r="3" spans="1:10" ht="10.9" customHeight="1">
      <c r="H3" s="2"/>
      <c r="I3" s="2"/>
      <c r="J3" s="2"/>
    </row>
    <row r="4" spans="1:10" ht="56.25" customHeight="1">
      <c r="A4" s="11" t="s">
        <v>12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12.6" customHeight="1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ht="15" customHeight="1">
      <c r="A6" s="6"/>
      <c r="B6" s="6"/>
      <c r="C6" s="7"/>
      <c r="D6" s="10" t="s">
        <v>22</v>
      </c>
      <c r="E6" s="10"/>
      <c r="F6" s="10"/>
      <c r="G6" s="10"/>
      <c r="H6" s="10"/>
      <c r="I6" s="10"/>
      <c r="J6" s="10"/>
    </row>
    <row r="7" spans="1:10" ht="15.75">
      <c r="A7" s="12" t="s">
        <v>0</v>
      </c>
      <c r="B7" s="13" t="s">
        <v>1</v>
      </c>
      <c r="C7" s="14"/>
      <c r="D7" s="14"/>
      <c r="E7" s="14"/>
      <c r="F7" s="14"/>
      <c r="G7" s="14"/>
      <c r="H7" s="14"/>
      <c r="I7" s="14"/>
      <c r="J7" s="15"/>
    </row>
    <row r="8" spans="1:10" ht="15.75">
      <c r="A8" s="16"/>
      <c r="B8" s="13" t="s">
        <v>2</v>
      </c>
      <c r="C8" s="14"/>
      <c r="D8" s="15"/>
      <c r="E8" s="13" t="s">
        <v>3</v>
      </c>
      <c r="F8" s="14"/>
      <c r="G8" s="15"/>
      <c r="H8" s="13" t="s">
        <v>11</v>
      </c>
      <c r="I8" s="14"/>
      <c r="J8" s="15"/>
    </row>
    <row r="9" spans="1:10" ht="14.45" customHeight="1">
      <c r="A9" s="16"/>
      <c r="B9" s="17" t="s">
        <v>13</v>
      </c>
      <c r="C9" s="18" t="s">
        <v>18</v>
      </c>
      <c r="D9" s="19"/>
      <c r="E9" s="17" t="s">
        <v>13</v>
      </c>
      <c r="F9" s="18" t="s">
        <v>18</v>
      </c>
      <c r="G9" s="19"/>
      <c r="H9" s="17" t="s">
        <v>13</v>
      </c>
      <c r="I9" s="18" t="s">
        <v>18</v>
      </c>
      <c r="J9" s="19"/>
    </row>
    <row r="10" spans="1:10" ht="30.75" customHeight="1">
      <c r="A10" s="20"/>
      <c r="B10" s="21"/>
      <c r="C10" s="22" t="s">
        <v>19</v>
      </c>
      <c r="D10" s="22" t="s">
        <v>20</v>
      </c>
      <c r="E10" s="21"/>
      <c r="F10" s="22" t="s">
        <v>19</v>
      </c>
      <c r="G10" s="22" t="s">
        <v>20</v>
      </c>
      <c r="H10" s="21"/>
      <c r="I10" s="22" t="s">
        <v>19</v>
      </c>
      <c r="J10" s="22" t="s">
        <v>20</v>
      </c>
    </row>
    <row r="11" spans="1:10" ht="15" customHeight="1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23">
        <v>9</v>
      </c>
      <c r="J11" s="23">
        <v>10</v>
      </c>
    </row>
    <row r="12" spans="1:10" ht="30.75" customHeight="1">
      <c r="A12" s="24" t="s">
        <v>14</v>
      </c>
      <c r="B12" s="25">
        <f>C12+D12</f>
        <v>0</v>
      </c>
      <c r="C12" s="25"/>
      <c r="D12" s="25"/>
      <c r="E12" s="26">
        <f>F12+G12</f>
        <v>0</v>
      </c>
      <c r="F12" s="25"/>
      <c r="G12" s="25"/>
      <c r="H12" s="26">
        <f>I12+J12</f>
        <v>2063.6999999999998</v>
      </c>
      <c r="I12" s="27">
        <v>2001.8</v>
      </c>
      <c r="J12" s="25">
        <v>61.9</v>
      </c>
    </row>
    <row r="13" spans="1:10" ht="30.75" customHeight="1">
      <c r="A13" s="28" t="s">
        <v>4</v>
      </c>
      <c r="B13" s="25">
        <f t="shared" ref="B13:B20" si="0">C13+D13</f>
        <v>2631.1000000000004</v>
      </c>
      <c r="C13" s="25">
        <v>1395.1000000000001</v>
      </c>
      <c r="D13" s="25">
        <v>1236</v>
      </c>
      <c r="E13" s="26">
        <f t="shared" ref="E13:E20" si="1">F13+G13</f>
        <v>0</v>
      </c>
      <c r="F13" s="25"/>
      <c r="G13" s="25"/>
      <c r="H13" s="26">
        <f t="shared" ref="H13:H20" si="2">I13+J13</f>
        <v>0</v>
      </c>
      <c r="I13" s="25"/>
      <c r="J13" s="25"/>
    </row>
    <row r="14" spans="1:10" ht="30.75" customHeight="1">
      <c r="A14" s="28" t="s">
        <v>5</v>
      </c>
      <c r="B14" s="25">
        <f t="shared" si="0"/>
        <v>0</v>
      </c>
      <c r="C14" s="25"/>
      <c r="D14" s="25"/>
      <c r="E14" s="26">
        <f t="shared" si="1"/>
        <v>2063.1</v>
      </c>
      <c r="F14" s="25">
        <v>2001.2</v>
      </c>
      <c r="G14" s="25">
        <v>61.9</v>
      </c>
      <c r="H14" s="26">
        <f t="shared" si="2"/>
        <v>0</v>
      </c>
      <c r="I14" s="25"/>
      <c r="J14" s="25"/>
    </row>
    <row r="15" spans="1:10" ht="30.75" customHeight="1">
      <c r="A15" s="28" t="s">
        <v>6</v>
      </c>
      <c r="B15" s="25">
        <f t="shared" si="0"/>
        <v>0</v>
      </c>
      <c r="C15" s="25"/>
      <c r="D15" s="25"/>
      <c r="E15" s="26">
        <f t="shared" si="1"/>
        <v>2063.1999999999998</v>
      </c>
      <c r="F15" s="25">
        <v>2001.3</v>
      </c>
      <c r="G15" s="25">
        <v>61.9</v>
      </c>
      <c r="H15" s="26">
        <f t="shared" si="2"/>
        <v>0</v>
      </c>
      <c r="I15" s="25"/>
      <c r="J15" s="25"/>
    </row>
    <row r="16" spans="1:10" ht="30.75" customHeight="1">
      <c r="A16" s="28" t="s">
        <v>7</v>
      </c>
      <c r="B16" s="25">
        <f t="shared" si="0"/>
        <v>2631.1000000000004</v>
      </c>
      <c r="C16" s="25">
        <v>1395.1000000000001</v>
      </c>
      <c r="D16" s="25">
        <v>1236</v>
      </c>
      <c r="E16" s="26">
        <f t="shared" si="1"/>
        <v>0</v>
      </c>
      <c r="F16" s="25"/>
      <c r="G16" s="25"/>
      <c r="H16" s="26">
        <f t="shared" si="2"/>
        <v>0</v>
      </c>
      <c r="I16" s="25"/>
      <c r="J16" s="25"/>
    </row>
    <row r="17" spans="1:10" ht="30.75" customHeight="1">
      <c r="A17" s="28" t="s">
        <v>8</v>
      </c>
      <c r="B17" s="25">
        <f t="shared" si="0"/>
        <v>2631.2</v>
      </c>
      <c r="C17" s="25">
        <v>1395.1000000000001</v>
      </c>
      <c r="D17" s="25">
        <v>1236.0999999999999</v>
      </c>
      <c r="E17" s="26">
        <f t="shared" si="1"/>
        <v>0</v>
      </c>
      <c r="F17" s="25"/>
      <c r="G17" s="25"/>
      <c r="H17" s="26">
        <f t="shared" si="2"/>
        <v>0</v>
      </c>
      <c r="I17" s="25"/>
      <c r="J17" s="25"/>
    </row>
    <row r="18" spans="1:10" ht="30.75" customHeight="1">
      <c r="A18" s="28" t="s">
        <v>15</v>
      </c>
      <c r="B18" s="25">
        <f t="shared" si="0"/>
        <v>0</v>
      </c>
      <c r="C18" s="25"/>
      <c r="D18" s="25"/>
      <c r="E18" s="26">
        <f t="shared" si="1"/>
        <v>0</v>
      </c>
      <c r="F18" s="25"/>
      <c r="G18" s="25"/>
      <c r="H18" s="26">
        <f t="shared" si="2"/>
        <v>2063.6999999999998</v>
      </c>
      <c r="I18" s="27">
        <v>2001.8</v>
      </c>
      <c r="J18" s="25">
        <v>61.9</v>
      </c>
    </row>
    <row r="19" spans="1:10" ht="30.75" customHeight="1">
      <c r="A19" s="28" t="s">
        <v>9</v>
      </c>
      <c r="B19" s="25">
        <f t="shared" si="0"/>
        <v>0</v>
      </c>
      <c r="C19" s="25"/>
      <c r="D19" s="25"/>
      <c r="E19" s="26">
        <f t="shared" si="1"/>
        <v>2063.1</v>
      </c>
      <c r="F19" s="25">
        <v>2001.2</v>
      </c>
      <c r="G19" s="25">
        <v>61.9</v>
      </c>
      <c r="H19" s="26">
        <f t="shared" si="2"/>
        <v>0</v>
      </c>
      <c r="I19" s="25"/>
      <c r="J19" s="25"/>
    </row>
    <row r="20" spans="1:10" ht="30.75" customHeight="1">
      <c r="A20" s="28" t="s">
        <v>16</v>
      </c>
      <c r="B20" s="25">
        <f t="shared" si="0"/>
        <v>0</v>
      </c>
      <c r="C20" s="25"/>
      <c r="D20" s="25"/>
      <c r="E20" s="26">
        <f t="shared" si="1"/>
        <v>0</v>
      </c>
      <c r="F20" s="25"/>
      <c r="G20" s="25"/>
      <c r="H20" s="26">
        <f t="shared" si="2"/>
        <v>2063.6999999999998</v>
      </c>
      <c r="I20" s="27">
        <v>2001.8</v>
      </c>
      <c r="J20" s="25">
        <v>61.9</v>
      </c>
    </row>
    <row r="21" spans="1:10" ht="30" customHeight="1">
      <c r="A21" s="29" t="s">
        <v>10</v>
      </c>
      <c r="B21" s="30">
        <f>SUM(B12:B20)</f>
        <v>7893.4000000000005</v>
      </c>
      <c r="C21" s="30">
        <f t="shared" ref="C21:J21" si="3">SUM(C12:C20)</f>
        <v>4185.3</v>
      </c>
      <c r="D21" s="30">
        <f t="shared" si="3"/>
        <v>3708.1</v>
      </c>
      <c r="E21" s="30">
        <f t="shared" si="3"/>
        <v>6189.4</v>
      </c>
      <c r="F21" s="30">
        <f t="shared" si="3"/>
        <v>6003.7</v>
      </c>
      <c r="G21" s="30">
        <f t="shared" si="3"/>
        <v>185.7</v>
      </c>
      <c r="H21" s="30">
        <f t="shared" si="3"/>
        <v>6191.0999999999995</v>
      </c>
      <c r="I21" s="30">
        <f t="shared" si="3"/>
        <v>6005.4</v>
      </c>
      <c r="J21" s="30">
        <f t="shared" si="3"/>
        <v>185.7</v>
      </c>
    </row>
  </sheetData>
  <mergeCells count="15">
    <mergeCell ref="I9:J9"/>
    <mergeCell ref="A7:A10"/>
    <mergeCell ref="D6:J6"/>
    <mergeCell ref="A4:J4"/>
    <mergeCell ref="B9:B10"/>
    <mergeCell ref="C9:D9"/>
    <mergeCell ref="E9:E10"/>
    <mergeCell ref="F9:G9"/>
    <mergeCell ref="H9:H10"/>
    <mergeCell ref="I1:J1"/>
    <mergeCell ref="H2:J2"/>
    <mergeCell ref="B7:J7"/>
    <mergeCell ref="B8:D8"/>
    <mergeCell ref="E8:G8"/>
    <mergeCell ref="H8:J8"/>
  </mergeCells>
  <pageMargins left="0.39370078740157483" right="0.39370078740157483" top="0.78740157480314965" bottom="0.39370078740157483" header="0.51181102362204722" footer="0.31496062992125984"/>
  <pageSetup paperSize="9" firstPageNumber="632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anvak</dc:creator>
  <cp:lastModifiedBy>gmp</cp:lastModifiedBy>
  <cp:lastPrinted>2021-02-11T09:29:33Z</cp:lastPrinted>
  <dcterms:created xsi:type="dcterms:W3CDTF">2018-08-21T17:52:12Z</dcterms:created>
  <dcterms:modified xsi:type="dcterms:W3CDTF">2021-02-11T09:29:35Z</dcterms:modified>
</cp:coreProperties>
</file>